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Growth Curves/"/>
    </mc:Choice>
  </mc:AlternateContent>
  <xr:revisionPtr revIDLastSave="0" documentId="13_ncr:1_{8C0D243A-EF5A-1F47-A8D5-10F35AFB0C0C}" xr6:coauthVersionLast="45" xr6:coauthVersionMax="45" xr10:uidLastSave="{00000000-0000-0000-0000-000000000000}"/>
  <bookViews>
    <workbookView xWindow="0" yWindow="460" windowWidth="27580" windowHeight="18220" xr2:uid="{FE33040B-FB12-0C43-8D88-4A80D4F89D52}"/>
  </bookViews>
  <sheets>
    <sheet name="Tn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7" i="1" l="1"/>
  <c r="U18" i="1"/>
  <c r="U19" i="1"/>
  <c r="U16" i="1"/>
  <c r="E21" i="1"/>
  <c r="E22" i="1"/>
  <c r="E23" i="1"/>
  <c r="E24" i="1"/>
  <c r="E25" i="1"/>
  <c r="E26" i="1"/>
  <c r="E27" i="1"/>
  <c r="E28" i="1"/>
  <c r="E29" i="1"/>
  <c r="E30" i="1"/>
  <c r="E31" i="1"/>
  <c r="E20" i="1"/>
  <c r="R24" i="1"/>
  <c r="R25" i="1"/>
  <c r="R26" i="1"/>
  <c r="R23" i="1"/>
  <c r="D21" i="1" l="1"/>
  <c r="D22" i="1"/>
  <c r="D23" i="1"/>
  <c r="D24" i="1"/>
  <c r="D25" i="1"/>
  <c r="D37" i="1" s="1"/>
  <c r="D26" i="1"/>
  <c r="D27" i="1"/>
  <c r="D28" i="1"/>
  <c r="D29" i="1"/>
  <c r="D30" i="1"/>
  <c r="D31" i="1"/>
  <c r="D20" i="1"/>
  <c r="S24" i="1"/>
  <c r="S25" i="1"/>
  <c r="S26" i="1"/>
  <c r="S23" i="1"/>
  <c r="T17" i="1"/>
  <c r="T18" i="1"/>
  <c r="T19" i="1"/>
  <c r="T16" i="1"/>
  <c r="C39" i="1"/>
  <c r="C38" i="1"/>
  <c r="C37" i="1"/>
  <c r="C36" i="1"/>
  <c r="E39" i="1"/>
  <c r="E37" i="1"/>
  <c r="E36" i="1"/>
  <c r="B39" i="1"/>
  <c r="B38" i="1"/>
  <c r="B37" i="1"/>
  <c r="B36" i="1"/>
  <c r="F21" i="1"/>
  <c r="F22" i="1"/>
  <c r="F23" i="1"/>
  <c r="F24" i="1"/>
  <c r="F25" i="1"/>
  <c r="F26" i="1"/>
  <c r="F27" i="1"/>
  <c r="F28" i="1"/>
  <c r="F29" i="1"/>
  <c r="F30" i="1"/>
  <c r="F31" i="1"/>
  <c r="E38" i="1"/>
  <c r="F20" i="1"/>
  <c r="F36" i="1" s="1"/>
  <c r="C21" i="1"/>
  <c r="C22" i="1"/>
  <c r="C24" i="1"/>
  <c r="C25" i="1"/>
  <c r="C26" i="1"/>
  <c r="C27" i="1"/>
  <c r="C28" i="1"/>
  <c r="C29" i="1"/>
  <c r="C30" i="1"/>
  <c r="C31" i="1"/>
  <c r="C20" i="1"/>
  <c r="B21" i="1"/>
  <c r="B22" i="1"/>
  <c r="B24" i="1"/>
  <c r="B25" i="1"/>
  <c r="B26" i="1"/>
  <c r="B27" i="1"/>
  <c r="B28" i="1"/>
  <c r="B29" i="1"/>
  <c r="B30" i="1"/>
  <c r="B31" i="1"/>
  <c r="B20" i="1"/>
  <c r="S19" i="1"/>
  <c r="S18" i="1"/>
  <c r="S17" i="1"/>
  <c r="S16" i="1"/>
  <c r="R17" i="1"/>
  <c r="R18" i="1"/>
  <c r="R19" i="1"/>
  <c r="O3" i="1"/>
  <c r="F39" i="1" l="1"/>
  <c r="F38" i="1"/>
  <c r="F37" i="1"/>
  <c r="D39" i="1"/>
  <c r="D38" i="1"/>
  <c r="D36" i="1"/>
  <c r="O10" i="1"/>
  <c r="P10" i="1"/>
  <c r="Q10" i="1"/>
  <c r="R10" i="1"/>
  <c r="S10" i="1"/>
  <c r="T10" i="1"/>
  <c r="O9" i="1"/>
  <c r="P9" i="1"/>
  <c r="Q9" i="1"/>
  <c r="R9" i="1"/>
  <c r="S9" i="1"/>
  <c r="T9" i="1"/>
  <c r="O8" i="1"/>
  <c r="P8" i="1"/>
  <c r="Q8" i="1"/>
  <c r="R8" i="1"/>
  <c r="S8" i="1"/>
  <c r="T8" i="1"/>
  <c r="O7" i="1"/>
  <c r="P7" i="1"/>
  <c r="Q7" i="1"/>
  <c r="R7" i="1"/>
  <c r="S7" i="1"/>
  <c r="T7" i="1"/>
  <c r="N10" i="1"/>
  <c r="N9" i="1"/>
  <c r="N8" i="1"/>
  <c r="N7" i="1"/>
  <c r="O5" i="1"/>
  <c r="P5" i="1"/>
  <c r="Q5" i="1"/>
  <c r="R5" i="1"/>
  <c r="S5" i="1"/>
  <c r="T5" i="1"/>
  <c r="O4" i="1"/>
  <c r="P4" i="1"/>
  <c r="Q4" i="1"/>
  <c r="R4" i="1"/>
  <c r="S4" i="1"/>
  <c r="T4" i="1"/>
  <c r="P3" i="1"/>
  <c r="Q3" i="1"/>
  <c r="R3" i="1"/>
  <c r="S3" i="1"/>
  <c r="T3" i="1"/>
  <c r="O2" i="1"/>
  <c r="P2" i="1"/>
  <c r="Q2" i="1"/>
  <c r="R2" i="1"/>
  <c r="S2" i="1"/>
  <c r="T2" i="1"/>
  <c r="N5" i="1"/>
  <c r="N4" i="1"/>
  <c r="N3" i="1"/>
  <c r="N2" i="1"/>
  <c r="V19" i="1" l="1"/>
  <c r="V18" i="1"/>
  <c r="V17" i="1"/>
  <c r="V16" i="1"/>
  <c r="R16" i="1"/>
</calcChain>
</file>

<file path=xl/sharedStrings.xml><?xml version="1.0" encoding="utf-8"?>
<sst xmlns="http://schemas.openxmlformats.org/spreadsheetml/2006/main" count="68" uniqueCount="30">
  <si>
    <t>Tube</t>
  </si>
  <si>
    <t>Sample</t>
  </si>
  <si>
    <t>LVS</t>
  </si>
  <si>
    <t>Averages</t>
  </si>
  <si>
    <t>Generation Times</t>
  </si>
  <si>
    <t>0-2</t>
  </si>
  <si>
    <t>2-4 hr</t>
  </si>
  <si>
    <t>4-5 hr</t>
  </si>
  <si>
    <t>5-6 hr</t>
  </si>
  <si>
    <t>6-8 hr</t>
  </si>
  <si>
    <t>L1</t>
  </si>
  <si>
    <t>L2</t>
  </si>
  <si>
    <t>L3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</si>
  <si>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</si>
  <si>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</si>
  <si>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</si>
  <si>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</si>
  <si>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</si>
  <si>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</si>
  <si>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</si>
  <si>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</si>
  <si>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</si>
  <si>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St Dev</t>
  </si>
  <si>
    <t>Tn7::rpsU1</t>
  </si>
  <si>
    <t>Tn7::rpsU2</t>
  </si>
  <si>
    <t>Tn7::rpsU3</t>
  </si>
  <si>
    <t>Average GT</t>
  </si>
  <si>
    <t xml:space="preserve"> </t>
  </si>
  <si>
    <t>2-5 hr</t>
  </si>
  <si>
    <t>0-4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</si>
</sst>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64" fontId="0" fillId="0" borderId="0" xfId="0" applyNumberFormat="1"/>
    <xf numFmtId="0" fontId="0" fillId="0" borderId="0" xfId="0" quotePrefix="1"/>
    <xf numFmtId="0" fontId="0" fillId="2" borderId="0" xfId="0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'Tn7'!$M$2</c:f>
              <c:strCache>
                <c:ptCount val="1"/>
                <c:pt idx="0">
                  <c:v>LVS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'Tn7'!$N$7:$T$7</c:f>
                <c:numCache>
                  <c:formatCode>General</c:formatCode>
                  <c:ptCount val="7"/>
                  <c:pt idx="0">
                    <c:v>5.0332229568471635E-3</c:v>
                  </c:pt>
                  <c:pt idx="1">
                    <c:v>5.5075705472861069E-3</c:v>
                  </c:pt>
                  <c:pt idx="2">
                    <c:v>9.2915732431775467E-3</c:v>
                  </c:pt>
                  <c:pt idx="3">
                    <c:v>2.9461839725312494E-2</c:v>
                  </c:pt>
                  <c:pt idx="4">
                    <c:v>1.7999999999999988E-2</c:v>
                  </c:pt>
                  <c:pt idx="5">
                    <c:v>1.7320508075688787E-2</c:v>
                  </c:pt>
                  <c:pt idx="6">
                    <c:v>3.1069813860616143E-2</c:v>
                  </c:pt>
                </c:numCache>
              </c:numRef>
            </c:plus>
            <c:minus>
              <c:numRef>
                <c:f>'Tn7'!$N$7:$T$7</c:f>
                <c:numCache>
                  <c:formatCode>General</c:formatCode>
                  <c:ptCount val="7"/>
                  <c:pt idx="0">
                    <c:v>5.0332229568471635E-3</c:v>
                  </c:pt>
                  <c:pt idx="1">
                    <c:v>5.5075705472861069E-3</c:v>
                  </c:pt>
                  <c:pt idx="2">
                    <c:v>9.2915732431775467E-3</c:v>
                  </c:pt>
                  <c:pt idx="3">
                    <c:v>2.9461839725312494E-2</c:v>
                  </c:pt>
                  <c:pt idx="4">
                    <c:v>1.7999999999999988E-2</c:v>
                  </c:pt>
                  <c:pt idx="5">
                    <c:v>1.7320508075688787E-2</c:v>
                  </c:pt>
                  <c:pt idx="6">
                    <c:v>3.1069813860616143E-2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'Tn7'!$N$1:$T$1</c:f>
              <c:numCache>
                <c:formatCode>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'Tn7'!$N$2:$T$2</c:f>
              <c:numCache>
                <c:formatCode>0.000</c:formatCode>
                <c:ptCount val="7"/>
                <c:pt idx="0">
                  <c:v>7.0333333333333345E-2</c:v>
                </c:pt>
                <c:pt idx="1">
                  <c:v>0.15766666666666665</c:v>
                </c:pt>
                <c:pt idx="2">
                  <c:v>0.28333333333333333</c:v>
                </c:pt>
                <c:pt idx="3">
                  <c:v>0.38000000000000006</c:v>
                </c:pt>
                <c:pt idx="4">
                  <c:v>0.45599999999999996</c:v>
                </c:pt>
                <c:pt idx="5">
                  <c:v>0.64800000000000002</c:v>
                </c:pt>
                <c:pt idx="6">
                  <c:v>1.9213333333333331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'Tn7'!$M$3</c:f>
              <c:strCache>
                <c:ptCount val="1"/>
                <c:pt idx="0">
                  <c:v>Tn7::rpsU1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'Tn7'!$N$8:$T$8</c:f>
                <c:numCache>
                  <c:formatCode>General</c:formatCode>
                  <c:ptCount val="7"/>
                  <c:pt idx="0">
                    <c:v>3.7859388972001778E-3</c:v>
                  </c:pt>
                  <c:pt idx="1">
                    <c:v>2.1213203435596446E-3</c:v>
                  </c:pt>
                  <c:pt idx="2">
                    <c:v>4.5092497528228985E-3</c:v>
                  </c:pt>
                  <c:pt idx="3">
                    <c:v>8.7177978870813556E-3</c:v>
                  </c:pt>
                  <c:pt idx="4">
                    <c:v>3.0550504633038958E-3</c:v>
                  </c:pt>
                  <c:pt idx="5">
                    <c:v>1.171893055416464E-2</c:v>
                  </c:pt>
                  <c:pt idx="6">
                    <c:v>2.7227437142216208E-2</c:v>
                  </c:pt>
                </c:numCache>
              </c:numRef>
            </c:plus>
            <c:minus>
              <c:numRef>
                <c:f>'Tn7'!$N$8:$T$8</c:f>
                <c:numCache>
                  <c:formatCode>General</c:formatCode>
                  <c:ptCount val="7"/>
                  <c:pt idx="0">
                    <c:v>3.7859388972001778E-3</c:v>
                  </c:pt>
                  <c:pt idx="1">
                    <c:v>2.1213203435596446E-3</c:v>
                  </c:pt>
                  <c:pt idx="2">
                    <c:v>4.5092497528228985E-3</c:v>
                  </c:pt>
                  <c:pt idx="3">
                    <c:v>8.7177978870813556E-3</c:v>
                  </c:pt>
                  <c:pt idx="4">
                    <c:v>3.0550504633038958E-3</c:v>
                  </c:pt>
                  <c:pt idx="5">
                    <c:v>1.171893055416464E-2</c:v>
                  </c:pt>
                  <c:pt idx="6">
                    <c:v>2.7227437142216208E-2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'Tn7'!$N$1:$T$1</c:f>
              <c:numCache>
                <c:formatCode>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'Tn7'!$N$3:$T$3</c:f>
              <c:numCache>
                <c:formatCode>0.000</c:formatCode>
                <c:ptCount val="7"/>
                <c:pt idx="0">
                  <c:v>7.2333333333333347E-2</c:v>
                </c:pt>
                <c:pt idx="1">
                  <c:v>0.1545</c:v>
                </c:pt>
                <c:pt idx="2">
                  <c:v>0.27166666666666667</c:v>
                </c:pt>
                <c:pt idx="3">
                  <c:v>0.35399999999999993</c:v>
                </c:pt>
                <c:pt idx="4">
                  <c:v>0.43733333333333335</c:v>
                </c:pt>
                <c:pt idx="5">
                  <c:v>0.61733333333333329</c:v>
                </c:pt>
                <c:pt idx="6">
                  <c:v>1.5506666666666666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'Tn7'!$M$4</c:f>
              <c:strCache>
                <c:ptCount val="1"/>
                <c:pt idx="0">
                  <c:v>Tn7::rpsU2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'Tn7'!$N$9:$T$9</c:f>
                <c:numCache>
                  <c:formatCode>General</c:formatCode>
                  <c:ptCount val="7"/>
                  <c:pt idx="0">
                    <c:v>1.7320508075688709E-3</c:v>
                  </c:pt>
                  <c:pt idx="1">
                    <c:v>6.0277137733417132E-3</c:v>
                  </c:pt>
                  <c:pt idx="2">
                    <c:v>1.8583146486355156E-2</c:v>
                  </c:pt>
                  <c:pt idx="3">
                    <c:v>1.9731531449264976E-2</c:v>
                  </c:pt>
                  <c:pt idx="4">
                    <c:v>3.1432467291003414E-2</c:v>
                  </c:pt>
                  <c:pt idx="5">
                    <c:v>4.7286361670147541E-2</c:v>
                  </c:pt>
                  <c:pt idx="6">
                    <c:v>0.17372775636994034</c:v>
                  </c:pt>
                </c:numCache>
              </c:numRef>
            </c:plus>
            <c:minus>
              <c:numRef>
                <c:f>'Tn7'!$N$9:$T$9</c:f>
                <c:numCache>
                  <c:formatCode>General</c:formatCode>
                  <c:ptCount val="7"/>
                  <c:pt idx="0">
                    <c:v>1.7320508075688709E-3</c:v>
                  </c:pt>
                  <c:pt idx="1">
                    <c:v>6.0277137733417132E-3</c:v>
                  </c:pt>
                  <c:pt idx="2">
                    <c:v>1.8583146486355156E-2</c:v>
                  </c:pt>
                  <c:pt idx="3">
                    <c:v>1.9731531449264976E-2</c:v>
                  </c:pt>
                  <c:pt idx="4">
                    <c:v>3.1432467291003414E-2</c:v>
                  </c:pt>
                  <c:pt idx="5">
                    <c:v>4.7286361670147541E-2</c:v>
                  </c:pt>
                  <c:pt idx="6">
                    <c:v>0.17372775636994034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'Tn7'!$N$1:$T$1</c:f>
              <c:numCache>
                <c:formatCode>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'Tn7'!$N$4:$T$4</c:f>
              <c:numCache>
                <c:formatCode>0.000</c:formatCode>
                <c:ptCount val="7"/>
                <c:pt idx="0">
                  <c:v>7.2000000000000008E-2</c:v>
                </c:pt>
                <c:pt idx="1">
                  <c:v>0.15333333333333332</c:v>
                </c:pt>
                <c:pt idx="2">
                  <c:v>0.26033333333333336</c:v>
                </c:pt>
                <c:pt idx="3">
                  <c:v>0.35466666666666669</c:v>
                </c:pt>
                <c:pt idx="4">
                  <c:v>0.41199999999999998</c:v>
                </c:pt>
                <c:pt idx="5">
                  <c:v>0.56400000000000006</c:v>
                </c:pt>
                <c:pt idx="6">
                  <c:v>1.8213333333333335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ser>
          <c:idx val="3"/>
          <c:order val="3"/>
          <c:tx>
            <c:strRef>
              <c:f>'Tn7'!$M$5</c:f>
              <c:strCache>
                <c:ptCount val="1"/>
                <c:pt idx="0">
                  <c:v>Tn7::rpsU3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'Tn7'!$N$10:$T$10</c:f>
                <c:numCache>
                  <c:formatCode>General</c:formatCode>
                  <c:ptCount val="7"/>
                  <c:pt idx="0">
                    <c:v>1.9999999999999948E-3</c:v>
                  </c:pt>
                  <c:pt idx="1">
                    <c:v>4.0414518843273836E-3</c:v>
                  </c:pt>
                  <c:pt idx="2">
                    <c:v>2.5166114784235852E-3</c:v>
                  </c:pt>
                  <c:pt idx="3">
                    <c:v>3.9999999999999758E-3</c:v>
                  </c:pt>
                  <c:pt idx="4">
                    <c:v>6.4291005073286106E-3</c:v>
                  </c:pt>
                  <c:pt idx="5">
                    <c:v>8.0829037686547672E-3</c:v>
                  </c:pt>
                  <c:pt idx="6">
                    <c:v>1.1999999999999957E-2</c:v>
                  </c:pt>
                </c:numCache>
              </c:numRef>
            </c:plus>
            <c:minus>
              <c:numRef>
                <c:f>'Tn7'!$N$10:$T$10</c:f>
                <c:numCache>
                  <c:formatCode>General</c:formatCode>
                  <c:ptCount val="7"/>
                  <c:pt idx="0">
                    <c:v>1.9999999999999948E-3</c:v>
                  </c:pt>
                  <c:pt idx="1">
                    <c:v>4.0414518843273836E-3</c:v>
                  </c:pt>
                  <c:pt idx="2">
                    <c:v>2.5166114784235852E-3</c:v>
                  </c:pt>
                  <c:pt idx="3">
                    <c:v>3.9999999999999758E-3</c:v>
                  </c:pt>
                  <c:pt idx="4">
                    <c:v>6.4291005073286106E-3</c:v>
                  </c:pt>
                  <c:pt idx="5">
                    <c:v>8.0829037686547672E-3</c:v>
                  </c:pt>
                  <c:pt idx="6">
                    <c:v>1.1999999999999957E-2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'Tn7'!$N$1:$T$1</c:f>
              <c:numCache>
                <c:formatCode>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'Tn7'!$N$5:$T$5</c:f>
              <c:numCache>
                <c:formatCode>0.000</c:formatCode>
                <c:ptCount val="7"/>
                <c:pt idx="0">
                  <c:v>7.1999999999999995E-2</c:v>
                </c:pt>
                <c:pt idx="1">
                  <c:v>0.13066666666666668</c:v>
                </c:pt>
                <c:pt idx="2">
                  <c:v>0.21466666666666667</c:v>
                </c:pt>
                <c:pt idx="3">
                  <c:v>0.28400000000000003</c:v>
                </c:pt>
                <c:pt idx="4">
                  <c:v>0.34733333333333327</c:v>
                </c:pt>
                <c:pt idx="5">
                  <c:v>0.49333333333333335</c:v>
                </c:pt>
                <c:pt idx="6">
                  <c:v>0.80800000000000016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4A-4620-B1EA-7C2F8301C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 val="autoZero"/>
        <c:crossBetween val="midCat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21</xdr:row>
      <xdr:rowOff>57150</xdr:rowOff>
    </xdr:from>
    <xdr:to>
      <xdr:col>15</xdr:col>
      <xdr:colOff>88900</xdr:colOff>
      <xdr:row>40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V39"/>
  <sheetViews>
    <sheetView tabSelected="1" workbookViewId="0">
      <selection activeCell="N2" sqref="N2:T5"/>
    </sheetView>
  </sheetViews>
  <sheetFormatPr baseColWidth="10" defaultColWidth="10.6640625" defaultRowHeight="16" x14ac:dyDescent="0.2"/>
  <sheetData>
    <row r="1" spans="1:22" x14ac:dyDescent="0.2">
      <c r="A1" t="s">
        <v>1</v>
      </c>
      <c r="B1" t="s">
        <v>0</v>
      </c>
      <c r="C1">
        <v>0</v>
      </c>
      <c r="D1">
        <v>2</v>
      </c>
      <c r="E1">
        <v>4</v>
      </c>
      <c r="F1">
        <v>5</v>
      </c>
      <c r="G1">
        <v>6</v>
      </c>
      <c r="H1">
        <v>8</v>
      </c>
      <c r="I1">
        <v>24</v>
      </c>
      <c r="L1" t="s">
        <v>3</v>
      </c>
      <c r="M1" t="s">
        <v>1</v>
      </c>
      <c r="N1" s="5">
        <v>0</v>
      </c>
      <c r="O1" s="5">
        <v>2</v>
      </c>
      <c r="P1" s="5">
        <v>4</v>
      </c>
      <c r="Q1" s="5">
        <v>5</v>
      </c>
      <c r="R1" s="5">
        <v>6</v>
      </c>
      <c r="S1" s="5">
        <v>8</v>
      </c>
      <c r="T1" s="5">
        <v>24</v>
      </c>
    </row>
    <row r="2" spans="1:22" x14ac:dyDescent="0.2">
      <c r="A2" t="s">
        <v>2</v>
      </c>
      <c r="B2" t="s">
        <v>10</v>
      </c>
      <c r="C2">
        <v>6.5000000000000002E-2</v>
      </c>
      <c r="D2">
        <v>0.154</v>
      </c>
      <c r="E2">
        <v>0.27900000000000003</v>
      </c>
      <c r="F2">
        <v>0.39800000000000002</v>
      </c>
      <c r="G2">
        <v>0.45600000000000002</v>
      </c>
      <c r="H2">
        <v>0.63800000000000001</v>
      </c>
      <c r="I2">
        <v>1.8959999999999999</v>
      </c>
      <c r="M2" t="s">
        <v>2</v>
      </c>
      <c r="N2" s="2">
        <f>AVERAGE(C2:C4)</f>
        <v>7.0333333333333345E-2</v>
      </c>
      <c r="O2" s="2">
        <f t="shared" ref="O2:T2" si="0">AVERAGE(D2:D4)</f>
        <v>0.15766666666666665</v>
      </c>
      <c r="P2" s="2">
        <f t="shared" si="0"/>
        <v>0.28333333333333333</v>
      </c>
      <c r="Q2" s="2">
        <f t="shared" si="0"/>
        <v>0.38000000000000006</v>
      </c>
      <c r="R2" s="2">
        <f t="shared" si="0"/>
        <v>0.45599999999999996</v>
      </c>
      <c r="S2" s="2">
        <f t="shared" si="0"/>
        <v>0.64800000000000002</v>
      </c>
      <c r="T2" s="2">
        <f t="shared" si="0"/>
        <v>1.9213333333333331</v>
      </c>
    </row>
    <row r="3" spans="1:22" x14ac:dyDescent="0.2">
      <c r="B3" t="s">
        <v>11</v>
      </c>
      <c r="C3">
        <v>7.4999999999999997E-2</v>
      </c>
      <c r="D3">
        <v>0.16400000000000001</v>
      </c>
      <c r="E3">
        <v>0.29399999999999998</v>
      </c>
      <c r="F3">
        <v>0.39600000000000002</v>
      </c>
      <c r="G3">
        <v>0.47399999999999998</v>
      </c>
      <c r="H3">
        <v>0.66800000000000004</v>
      </c>
      <c r="I3">
        <v>1.956</v>
      </c>
      <c r="M3" t="s">
        <v>23</v>
      </c>
      <c r="N3" s="2">
        <f>AVERAGE(C5:C7)</f>
        <v>7.2333333333333347E-2</v>
      </c>
      <c r="O3" s="2">
        <f>AVERAGE(D5:D7)</f>
        <v>0.1545</v>
      </c>
      <c r="P3" s="2">
        <f t="shared" ref="P3:T3" si="1">AVERAGE(E5:E7)</f>
        <v>0.27166666666666667</v>
      </c>
      <c r="Q3" s="2">
        <f t="shared" si="1"/>
        <v>0.35399999999999993</v>
      </c>
      <c r="R3" s="2">
        <f t="shared" si="1"/>
        <v>0.43733333333333335</v>
      </c>
      <c r="S3" s="2">
        <f t="shared" si="1"/>
        <v>0.61733333333333329</v>
      </c>
      <c r="T3" s="2">
        <f t="shared" si="1"/>
        <v>1.5506666666666666</v>
      </c>
    </row>
    <row r="4" spans="1:22" x14ac:dyDescent="0.2">
      <c r="B4" t="s">
        <v>12</v>
      </c>
      <c r="C4">
        <v>7.0999999999999994E-2</v>
      </c>
      <c r="D4">
        <v>0.155</v>
      </c>
      <c r="E4">
        <v>0.27700000000000002</v>
      </c>
      <c r="F4">
        <v>0.34599999999999997</v>
      </c>
      <c r="G4">
        <v>0.438</v>
      </c>
      <c r="H4">
        <v>0.63800000000000001</v>
      </c>
      <c r="I4">
        <v>1.9119999999999999</v>
      </c>
      <c r="M4" t="s">
        <v>24</v>
      </c>
      <c r="N4" s="2">
        <f>AVERAGE(C8:C10)</f>
        <v>7.2000000000000008E-2</v>
      </c>
      <c r="O4" s="2">
        <f t="shared" ref="O4:T4" si="2">AVERAGE(D8:D10)</f>
        <v>0.15333333333333332</v>
      </c>
      <c r="P4" s="2">
        <f t="shared" si="2"/>
        <v>0.26033333333333336</v>
      </c>
      <c r="Q4" s="2">
        <f t="shared" si="2"/>
        <v>0.35466666666666669</v>
      </c>
      <c r="R4" s="2">
        <f t="shared" si="2"/>
        <v>0.41199999999999998</v>
      </c>
      <c r="S4" s="2">
        <f t="shared" si="2"/>
        <v>0.56400000000000006</v>
      </c>
      <c r="T4" s="2">
        <f t="shared" si="2"/>
        <v>1.8213333333333335</v>
      </c>
    </row>
    <row r="5" spans="1:22" x14ac:dyDescent="0.2">
      <c r="A5" t="s">
        <v>23</v>
      </c>
      <c r="B5" s="3" t="s">
        <v>13</v>
      </c>
      <c r="C5">
        <v>6.8000000000000005E-2</v>
      </c>
      <c r="E5">
        <v>0.27200000000000002</v>
      </c>
      <c r="F5">
        <v>0.35</v>
      </c>
      <c r="G5">
        <v>0.44</v>
      </c>
      <c r="H5">
        <v>0.626</v>
      </c>
      <c r="I5">
        <v>1.56</v>
      </c>
      <c r="M5" t="s">
        <v>25</v>
      </c>
      <c r="N5" s="2">
        <f>AVERAGE(C11:C13)</f>
        <v>7.1999999999999995E-2</v>
      </c>
      <c r="O5" s="2">
        <f t="shared" ref="O5:T5" si="3">AVERAGE(D11:D13)</f>
        <v>0.13066666666666668</v>
      </c>
      <c r="P5" s="2">
        <f t="shared" si="3"/>
        <v>0.21466666666666667</v>
      </c>
      <c r="Q5" s="2">
        <f t="shared" si="3"/>
        <v>0.28400000000000003</v>
      </c>
      <c r="R5" s="2">
        <f t="shared" si="3"/>
        <v>0.34733333333333327</v>
      </c>
      <c r="S5" s="2">
        <f t="shared" si="3"/>
        <v>0.49333333333333335</v>
      </c>
      <c r="T5" s="2">
        <f t="shared" si="3"/>
        <v>0.80800000000000016</v>
      </c>
    </row>
    <row r="6" spans="1:22" x14ac:dyDescent="0.2">
      <c r="B6" s="3" t="s">
        <v>14</v>
      </c>
      <c r="C6">
        <v>7.4999999999999997E-2</v>
      </c>
      <c r="D6">
        <v>0.153</v>
      </c>
      <c r="E6">
        <v>0.26700000000000002</v>
      </c>
      <c r="F6">
        <v>0.34799999999999998</v>
      </c>
      <c r="G6">
        <v>0.434</v>
      </c>
      <c r="H6">
        <v>0.60399999999999998</v>
      </c>
      <c r="I6">
        <v>1.5720000000000001</v>
      </c>
      <c r="L6" t="s">
        <v>22</v>
      </c>
      <c r="M6" t="s">
        <v>1</v>
      </c>
    </row>
    <row r="7" spans="1:22" x14ac:dyDescent="0.2">
      <c r="B7" s="3" t="s">
        <v>15</v>
      </c>
      <c r="C7">
        <v>7.3999999999999996E-2</v>
      </c>
      <c r="D7">
        <v>0.156</v>
      </c>
      <c r="E7">
        <v>0.27600000000000002</v>
      </c>
      <c r="F7">
        <v>0.36399999999999999</v>
      </c>
      <c r="G7">
        <v>0.438</v>
      </c>
      <c r="H7">
        <v>0.622</v>
      </c>
      <c r="I7">
        <v>1.52</v>
      </c>
      <c r="M7" t="s">
        <v>2</v>
      </c>
      <c r="N7">
        <f>STDEV(C2:C4)</f>
        <v>5.0332229568471635E-3</v>
      </c>
      <c r="O7">
        <f t="shared" ref="O7:T7" si="4">STDEV(D2:D4)</f>
        <v>5.5075705472861069E-3</v>
      </c>
      <c r="P7">
        <f t="shared" si="4"/>
        <v>9.2915732431775467E-3</v>
      </c>
      <c r="Q7">
        <f t="shared" si="4"/>
        <v>2.9461839725312494E-2</v>
      </c>
      <c r="R7">
        <f t="shared" si="4"/>
        <v>1.7999999999999988E-2</v>
      </c>
      <c r="S7">
        <f t="shared" si="4"/>
        <v>1.7320508075688787E-2</v>
      </c>
      <c r="T7">
        <f t="shared" si="4"/>
        <v>3.1069813860616143E-2</v>
      </c>
    </row>
    <row r="8" spans="1:22" x14ac:dyDescent="0.2">
      <c r="A8" t="s">
        <v>24</v>
      </c>
      <c r="B8" s="3" t="s">
        <v>16</v>
      </c>
      <c r="C8">
        <v>7.0000000000000007E-2</v>
      </c>
      <c r="D8">
        <v>0.14699999999999999</v>
      </c>
      <c r="E8">
        <v>0.23899999999999999</v>
      </c>
      <c r="F8">
        <v>0.33200000000000002</v>
      </c>
      <c r="G8">
        <v>0.376</v>
      </c>
      <c r="H8">
        <v>0.51</v>
      </c>
      <c r="I8">
        <v>1.6719999999999999</v>
      </c>
      <c r="M8" t="s">
        <v>23</v>
      </c>
      <c r="N8">
        <f>STDEV(C5:C7)</f>
        <v>3.7859388972001778E-3</v>
      </c>
      <c r="O8">
        <f t="shared" ref="O8:T8" si="5">STDEV(D5:D7)</f>
        <v>2.1213203435596446E-3</v>
      </c>
      <c r="P8">
        <f t="shared" si="5"/>
        <v>4.5092497528228985E-3</v>
      </c>
      <c r="Q8">
        <f t="shared" si="5"/>
        <v>8.7177978870813556E-3</v>
      </c>
      <c r="R8">
        <f t="shared" si="5"/>
        <v>3.0550504633038958E-3</v>
      </c>
      <c r="S8">
        <f t="shared" si="5"/>
        <v>1.171893055416464E-2</v>
      </c>
      <c r="T8">
        <f t="shared" si="5"/>
        <v>2.7227437142216208E-2</v>
      </c>
    </row>
    <row r="9" spans="1:22" x14ac:dyDescent="0.2">
      <c r="B9" s="3" t="s">
        <v>17</v>
      </c>
      <c r="C9" s="2">
        <v>7.2999999999999995E-2</v>
      </c>
      <c r="D9">
        <v>0.159</v>
      </c>
      <c r="E9">
        <v>0.27300000000000002</v>
      </c>
      <c r="F9">
        <v>0.36799999999999999</v>
      </c>
      <c r="G9">
        <v>0.434</v>
      </c>
      <c r="H9">
        <v>0.59799999999999998</v>
      </c>
      <c r="I9">
        <v>1.78</v>
      </c>
      <c r="M9" t="s">
        <v>24</v>
      </c>
      <c r="N9">
        <f>STDEV(C8:C10)</f>
        <v>1.7320508075688709E-3</v>
      </c>
      <c r="O9">
        <f t="shared" ref="O9:T9" si="6">STDEV(D8:D10)</f>
        <v>6.0277137733417132E-3</v>
      </c>
      <c r="P9">
        <f t="shared" si="6"/>
        <v>1.8583146486355156E-2</v>
      </c>
      <c r="Q9">
        <f t="shared" si="6"/>
        <v>1.9731531449264976E-2</v>
      </c>
      <c r="R9">
        <f t="shared" si="6"/>
        <v>3.1432467291003414E-2</v>
      </c>
      <c r="S9">
        <f t="shared" si="6"/>
        <v>4.7286361670147541E-2</v>
      </c>
      <c r="T9">
        <f t="shared" si="6"/>
        <v>0.17372775636994034</v>
      </c>
    </row>
    <row r="10" spans="1:22" x14ac:dyDescent="0.2">
      <c r="B10" s="3" t="s">
        <v>18</v>
      </c>
      <c r="C10">
        <v>7.2999999999999995E-2</v>
      </c>
      <c r="D10">
        <v>0.154</v>
      </c>
      <c r="E10">
        <v>0.26900000000000002</v>
      </c>
      <c r="F10">
        <v>0.36399999999999999</v>
      </c>
      <c r="G10">
        <v>0.42599999999999999</v>
      </c>
      <c r="H10">
        <v>0.58399999999999996</v>
      </c>
      <c r="I10">
        <v>2.012</v>
      </c>
      <c r="M10" t="s">
        <v>25</v>
      </c>
      <c r="N10">
        <f>STDEV(C11:C13)</f>
        <v>1.9999999999999948E-3</v>
      </c>
      <c r="O10">
        <f t="shared" ref="O10:T10" si="7">STDEV(D11:D13)</f>
        <v>4.0414518843273836E-3</v>
      </c>
      <c r="P10">
        <f t="shared" si="7"/>
        <v>2.5166114784235852E-3</v>
      </c>
      <c r="Q10">
        <f t="shared" si="7"/>
        <v>3.9999999999999758E-3</v>
      </c>
      <c r="R10">
        <f t="shared" si="7"/>
        <v>6.4291005073286106E-3</v>
      </c>
      <c r="S10">
        <f t="shared" si="7"/>
        <v>8.0829037686547672E-3</v>
      </c>
      <c r="T10">
        <f t="shared" si="7"/>
        <v>1.1999999999999957E-2</v>
      </c>
    </row>
    <row r="11" spans="1:22" x14ac:dyDescent="0.2">
      <c r="A11" t="s">
        <v>25</v>
      </c>
      <c r="B11" s="3" t="s">
        <v>19</v>
      </c>
      <c r="C11">
        <v>7.3999999999999996E-2</v>
      </c>
      <c r="D11">
        <v>0.13500000000000001</v>
      </c>
      <c r="E11">
        <v>0.217</v>
      </c>
      <c r="F11">
        <v>0.28399999999999997</v>
      </c>
      <c r="G11">
        <v>0.35199999999999998</v>
      </c>
      <c r="H11">
        <v>0.49199999999999999</v>
      </c>
      <c r="I11">
        <v>0.82</v>
      </c>
    </row>
    <row r="12" spans="1:22" x14ac:dyDescent="0.2">
      <c r="B12" s="3" t="s">
        <v>20</v>
      </c>
      <c r="C12">
        <v>7.1999999999999995E-2</v>
      </c>
      <c r="D12">
        <v>0.127</v>
      </c>
      <c r="E12">
        <v>0.21199999999999999</v>
      </c>
      <c r="F12">
        <v>0.28000000000000003</v>
      </c>
      <c r="G12">
        <v>0.34</v>
      </c>
      <c r="H12">
        <v>0.48599999999999999</v>
      </c>
      <c r="I12">
        <v>0.80800000000000005</v>
      </c>
    </row>
    <row r="13" spans="1:22" x14ac:dyDescent="0.2">
      <c r="B13" s="3" t="s">
        <v>21</v>
      </c>
      <c r="C13">
        <v>7.0000000000000007E-2</v>
      </c>
      <c r="D13">
        <v>0.13</v>
      </c>
      <c r="E13">
        <v>0.215</v>
      </c>
      <c r="F13">
        <v>0.28799999999999998</v>
      </c>
      <c r="G13">
        <v>0.35</v>
      </c>
      <c r="H13">
        <v>0.502</v>
      </c>
      <c r="I13">
        <v>0.79600000000000004</v>
      </c>
    </row>
    <row r="15" spans="1:22" x14ac:dyDescent="0.2">
      <c r="Q15" t="s">
        <v>4</v>
      </c>
      <c r="R15" t="s">
        <v>5</v>
      </c>
      <c r="S15" s="1" t="s">
        <v>6</v>
      </c>
      <c r="T15" t="s">
        <v>7</v>
      </c>
      <c r="U15" t="s">
        <v>8</v>
      </c>
      <c r="V15" t="s">
        <v>9</v>
      </c>
    </row>
    <row r="16" spans="1:22" x14ac:dyDescent="0.2">
      <c r="Q16" t="s">
        <v>2</v>
      </c>
      <c r="R16">
        <f>120/(3.3*LOG(O2/N2))</f>
        <v>103.72460698226766</v>
      </c>
      <c r="S16">
        <f t="shared" ref="S16:V19" si="8">120/(3.3*LOG(P2/O2))</f>
        <v>142.8502230524831</v>
      </c>
      <c r="T16">
        <f>60/(3.3*LOG(Q2/P2))</f>
        <v>142.61823878270459</v>
      </c>
      <c r="U16">
        <f>60/(3.3*LOG(R2/Q2))</f>
        <v>229.62278430024273</v>
      </c>
      <c r="V16">
        <f t="shared" si="8"/>
        <v>238.27794689213039</v>
      </c>
    </row>
    <row r="17" spans="1:22" x14ac:dyDescent="0.2">
      <c r="Q17" t="s">
        <v>23</v>
      </c>
      <c r="R17">
        <f t="shared" ref="R17:R19" si="9">120/(3.3*LOG(O3/N3))</f>
        <v>110.32991247486187</v>
      </c>
      <c r="S17">
        <f t="shared" si="8"/>
        <v>148.35768563915701</v>
      </c>
      <c r="T17">
        <f t="shared" ref="T17:T19" si="10">60/(3.3*LOG(Q3/P3))</f>
        <v>158.14827498842141</v>
      </c>
      <c r="U17">
        <f t="shared" ref="U17:U19" si="11">60/(3.3*LOG(R3/Q3))</f>
        <v>198.03891935627772</v>
      </c>
      <c r="V17">
        <f t="shared" si="8"/>
        <v>242.89846555717799</v>
      </c>
    </row>
    <row r="18" spans="1:22" x14ac:dyDescent="0.2">
      <c r="Q18" t="s">
        <v>24</v>
      </c>
      <c r="R18">
        <f t="shared" si="9"/>
        <v>110.76206029745728</v>
      </c>
      <c r="S18">
        <f t="shared" si="8"/>
        <v>158.17621406951005</v>
      </c>
      <c r="T18">
        <f t="shared" si="10"/>
        <v>135.39159839260785</v>
      </c>
      <c r="U18">
        <f t="shared" si="11"/>
        <v>279.38998576555775</v>
      </c>
      <c r="V18">
        <f t="shared" si="8"/>
        <v>266.63097945170341</v>
      </c>
    </row>
    <row r="19" spans="1:22" x14ac:dyDescent="0.2">
      <c r="A19" t="s">
        <v>4</v>
      </c>
      <c r="B19" t="s">
        <v>5</v>
      </c>
      <c r="C19" s="1" t="s">
        <v>6</v>
      </c>
      <c r="D19" t="s">
        <v>7</v>
      </c>
      <c r="E19" t="s">
        <v>8</v>
      </c>
      <c r="F19" t="s">
        <v>9</v>
      </c>
      <c r="Q19" t="s">
        <v>25</v>
      </c>
      <c r="R19">
        <f t="shared" si="9"/>
        <v>140.49109842206389</v>
      </c>
      <c r="S19">
        <f t="shared" si="8"/>
        <v>168.66266251823924</v>
      </c>
      <c r="T19">
        <f t="shared" si="10"/>
        <v>149.57845036669667</v>
      </c>
      <c r="U19">
        <f t="shared" si="11"/>
        <v>207.96303648114346</v>
      </c>
      <c r="V19">
        <f t="shared" si="8"/>
        <v>238.61593773474567</v>
      </c>
    </row>
    <row r="20" spans="1:22" x14ac:dyDescent="0.2">
      <c r="A20" t="s">
        <v>2</v>
      </c>
      <c r="B20">
        <f>120/(3.3*LOG(D2/C2))</f>
        <v>97.071333453131544</v>
      </c>
      <c r="C20">
        <f>120/(3.3*LOG(E2/D2))</f>
        <v>140.89873563486975</v>
      </c>
      <c r="D20">
        <f>60/(3.3*LOG(F2/E2))</f>
        <v>117.85034673398867</v>
      </c>
      <c r="E20">
        <f>60/(3.3*LOG(G2/F2))</f>
        <v>307.739900142154</v>
      </c>
      <c r="F20">
        <f t="shared" ref="F20:F31" si="12">120/(3.3*LOG(H2/G2))</f>
        <v>249.31217938714192</v>
      </c>
    </row>
    <row r="21" spans="1:22" x14ac:dyDescent="0.2">
      <c r="B21">
        <f t="shared" ref="B21:B31" si="13">120/(3.3*LOG(D3/C3))</f>
        <v>107.02030653057624</v>
      </c>
      <c r="C21">
        <f t="shared" ref="C21:C31" si="14">120/(3.3*LOG(E3/D3))</f>
        <v>143.44432677795226</v>
      </c>
      <c r="D21">
        <f t="shared" ref="D21:D31" si="15">60/(3.3*LOG(F3/E3))</f>
        <v>140.56528505755495</v>
      </c>
      <c r="E21">
        <f t="shared" ref="E21:E31" si="16">60/(3.3*LOG(G3/F3))</f>
        <v>232.85198974748832</v>
      </c>
      <c r="F21">
        <f t="shared" si="12"/>
        <v>244.05432879311786</v>
      </c>
    </row>
    <row r="22" spans="1:22" x14ac:dyDescent="0.2">
      <c r="B22">
        <f t="shared" si="13"/>
        <v>107.24415947903373</v>
      </c>
      <c r="C22">
        <f t="shared" si="14"/>
        <v>144.21540579186322</v>
      </c>
      <c r="D22">
        <f t="shared" si="15"/>
        <v>188.22473103226156</v>
      </c>
      <c r="E22">
        <f t="shared" si="16"/>
        <v>177.56026584847905</v>
      </c>
      <c r="F22">
        <f t="shared" si="12"/>
        <v>222.61646975842564</v>
      </c>
      <c r="Q22" t="s">
        <v>4</v>
      </c>
      <c r="R22" t="s">
        <v>29</v>
      </c>
      <c r="S22" s="1" t="s">
        <v>28</v>
      </c>
    </row>
    <row r="23" spans="1:22" x14ac:dyDescent="0.2">
      <c r="A23" t="s">
        <v>23</v>
      </c>
      <c r="D23">
        <f t="shared" si="15"/>
        <v>166.04530528125701</v>
      </c>
      <c r="E23">
        <f t="shared" si="16"/>
        <v>182.94396015828613</v>
      </c>
      <c r="F23">
        <f t="shared" si="12"/>
        <v>237.48199400117434</v>
      </c>
      <c r="Q23" t="s">
        <v>2</v>
      </c>
      <c r="R23">
        <f>240/(3.3*LOG(P2/N2))</f>
        <v>120.18325829412393</v>
      </c>
      <c r="S23">
        <f>180/(3.3*LOG(Q2/O2))</f>
        <v>142.77281115289665</v>
      </c>
    </row>
    <row r="24" spans="1:22" x14ac:dyDescent="0.2">
      <c r="B24">
        <f t="shared" si="13"/>
        <v>117.44216226068791</v>
      </c>
      <c r="C24">
        <f t="shared" si="14"/>
        <v>150.37491458572617</v>
      </c>
      <c r="D24">
        <f t="shared" si="15"/>
        <v>158.00935910960743</v>
      </c>
      <c r="E24">
        <f t="shared" si="16"/>
        <v>189.57070308355202</v>
      </c>
      <c r="F24">
        <f t="shared" si="12"/>
        <v>253.32179280560078</v>
      </c>
      <c r="Q24" t="s">
        <v>23</v>
      </c>
      <c r="R24">
        <f t="shared" ref="R24:R26" si="17">240/(3.3*LOG(P3/N3))</f>
        <v>126.54870655474402</v>
      </c>
      <c r="S24">
        <f t="shared" ref="S24:S26" si="18">180/(3.3*LOG(Q3/O3))</f>
        <v>151.48368571741875</v>
      </c>
    </row>
    <row r="25" spans="1:22" x14ac:dyDescent="0.2">
      <c r="B25">
        <f t="shared" si="13"/>
        <v>112.27056463290714</v>
      </c>
      <c r="C25">
        <f t="shared" si="14"/>
        <v>146.75509870135522</v>
      </c>
      <c r="D25">
        <f t="shared" si="15"/>
        <v>151.2727349607807</v>
      </c>
      <c r="E25">
        <f t="shared" si="16"/>
        <v>226.2187547102894</v>
      </c>
      <c r="F25">
        <f t="shared" si="12"/>
        <v>238.73769600653085</v>
      </c>
      <c r="Q25" t="s">
        <v>24</v>
      </c>
      <c r="R25">
        <f t="shared" si="17"/>
        <v>130.28954990976538</v>
      </c>
      <c r="S25">
        <f t="shared" si="18"/>
        <v>149.77452347687321</v>
      </c>
    </row>
    <row r="26" spans="1:22" x14ac:dyDescent="0.2">
      <c r="A26" t="s">
        <v>24</v>
      </c>
      <c r="B26">
        <f t="shared" si="13"/>
        <v>112.85368988739351</v>
      </c>
      <c r="C26" s="4">
        <f t="shared" si="14"/>
        <v>172.27372949714487</v>
      </c>
      <c r="D26">
        <f t="shared" si="15"/>
        <v>127.37701347146994</v>
      </c>
      <c r="E26">
        <f t="shared" si="16"/>
        <v>336.39035159827978</v>
      </c>
      <c r="F26">
        <f t="shared" si="12"/>
        <v>274.68647849133305</v>
      </c>
      <c r="Q26" t="s">
        <v>25</v>
      </c>
      <c r="R26">
        <f t="shared" si="17"/>
        <v>153.2933168783469</v>
      </c>
      <c r="S26">
        <f t="shared" si="18"/>
        <v>161.78224475381418</v>
      </c>
    </row>
    <row r="27" spans="1:22" x14ac:dyDescent="0.2">
      <c r="B27">
        <f t="shared" si="13"/>
        <v>107.56109001578605</v>
      </c>
      <c r="C27">
        <f t="shared" si="14"/>
        <v>154.89342703425558</v>
      </c>
      <c r="D27">
        <f t="shared" si="15"/>
        <v>140.19966934465637</v>
      </c>
      <c r="E27">
        <f t="shared" si="16"/>
        <v>253.78745442286882</v>
      </c>
      <c r="F27">
        <f t="shared" si="12"/>
        <v>261.21152530542332</v>
      </c>
    </row>
    <row r="28" spans="1:22" x14ac:dyDescent="0.2">
      <c r="B28">
        <f t="shared" si="13"/>
        <v>112.16494853891218</v>
      </c>
      <c r="C28">
        <f t="shared" si="14"/>
        <v>150.11931760190183</v>
      </c>
      <c r="D28">
        <f t="shared" si="15"/>
        <v>138.4236182587926</v>
      </c>
      <c r="E28">
        <f t="shared" si="16"/>
        <v>266.17322764275497</v>
      </c>
      <c r="F28">
        <f t="shared" si="12"/>
        <v>265.42171000987457</v>
      </c>
    </row>
    <row r="29" spans="1:22" x14ac:dyDescent="0.2">
      <c r="A29" t="s">
        <v>25</v>
      </c>
      <c r="B29">
        <f t="shared" si="13"/>
        <v>139.26982394726389</v>
      </c>
      <c r="C29">
        <f t="shared" si="14"/>
        <v>176.41463219478277</v>
      </c>
      <c r="D29">
        <f t="shared" si="15"/>
        <v>155.58818279017177</v>
      </c>
      <c r="E29">
        <f t="shared" si="16"/>
        <v>195.03298616328652</v>
      </c>
      <c r="F29">
        <f t="shared" si="12"/>
        <v>250.05519465474705</v>
      </c>
      <c r="J29" t="s">
        <v>27</v>
      </c>
    </row>
    <row r="30" spans="1:22" x14ac:dyDescent="0.2">
      <c r="B30">
        <f t="shared" si="13"/>
        <v>147.537045891513</v>
      </c>
      <c r="C30">
        <f t="shared" si="14"/>
        <v>163.40846930282507</v>
      </c>
      <c r="D30">
        <f t="shared" si="15"/>
        <v>150.48412157800047</v>
      </c>
      <c r="E30">
        <f t="shared" si="16"/>
        <v>215.62650855564303</v>
      </c>
      <c r="F30">
        <f t="shared" si="12"/>
        <v>234.36618273858431</v>
      </c>
    </row>
    <row r="31" spans="1:22" x14ac:dyDescent="0.2">
      <c r="B31">
        <f t="shared" si="13"/>
        <v>135.2585844013617</v>
      </c>
      <c r="C31">
        <f t="shared" si="14"/>
        <v>166.42769150121254</v>
      </c>
      <c r="D31">
        <f t="shared" si="15"/>
        <v>143.21576471928464</v>
      </c>
      <c r="E31">
        <f t="shared" si="16"/>
        <v>214.72333827848814</v>
      </c>
      <c r="F31">
        <f t="shared" si="12"/>
        <v>232.15424503770276</v>
      </c>
    </row>
    <row r="35" spans="1:6" x14ac:dyDescent="0.2">
      <c r="A35" t="s">
        <v>26</v>
      </c>
      <c r="B35" t="s">
        <v>5</v>
      </c>
      <c r="C35" s="1" t="s">
        <v>6</v>
      </c>
      <c r="D35" t="s">
        <v>7</v>
      </c>
      <c r="E35" t="s">
        <v>8</v>
      </c>
      <c r="F35" t="s">
        <v>9</v>
      </c>
    </row>
    <row r="36" spans="1:6" x14ac:dyDescent="0.2">
      <c r="A36" t="s">
        <v>2</v>
      </c>
      <c r="B36">
        <f>AVERAGE(B20:B22)</f>
        <v>103.77859982091384</v>
      </c>
      <c r="C36">
        <f>AVERAGE(C20:C22)</f>
        <v>142.85282273489508</v>
      </c>
      <c r="D36">
        <f t="shared" ref="D36:F36" si="19">AVERAGE(D20:D22)</f>
        <v>148.88012094126839</v>
      </c>
      <c r="E36">
        <f t="shared" si="19"/>
        <v>239.38405191270712</v>
      </c>
      <c r="F36">
        <f t="shared" si="19"/>
        <v>238.66099264622846</v>
      </c>
    </row>
    <row r="37" spans="1:6" x14ac:dyDescent="0.2">
      <c r="A37" t="s">
        <v>23</v>
      </c>
      <c r="B37">
        <f>AVERAGE(B23:B25)</f>
        <v>114.85636344679753</v>
      </c>
      <c r="C37">
        <f>AVERAGE(C23:C25)</f>
        <v>148.5650066435407</v>
      </c>
      <c r="D37">
        <f t="shared" ref="D37:F37" si="20">AVERAGE(D23:D25)</f>
        <v>158.44246645054838</v>
      </c>
      <c r="E37">
        <f t="shared" si="20"/>
        <v>199.5778059840425</v>
      </c>
      <c r="F37">
        <f t="shared" si="20"/>
        <v>243.18049427110199</v>
      </c>
    </row>
    <row r="38" spans="1:6" x14ac:dyDescent="0.2">
      <c r="A38" t="s">
        <v>24</v>
      </c>
      <c r="B38">
        <f>AVERAGE(B26:B28)</f>
        <v>110.85990948069725</v>
      </c>
      <c r="C38">
        <f>AVERAGE(C26:C28)</f>
        <v>159.09549137776742</v>
      </c>
      <c r="D38">
        <f t="shared" ref="D38:F38" si="21">AVERAGE(D26:D28)</f>
        <v>135.33343369163964</v>
      </c>
      <c r="E38">
        <f t="shared" si="21"/>
        <v>285.45034455463451</v>
      </c>
      <c r="F38">
        <f t="shared" si="21"/>
        <v>267.10657126887696</v>
      </c>
    </row>
    <row r="39" spans="1:6" x14ac:dyDescent="0.2">
      <c r="A39" t="s">
        <v>25</v>
      </c>
      <c r="B39">
        <f>AVERAGE(B29:B31)</f>
        <v>140.68848474671287</v>
      </c>
      <c r="C39">
        <f>AVERAGE(C29:C31)</f>
        <v>168.75026433294011</v>
      </c>
      <c r="D39">
        <f t="shared" ref="D39:F39" si="22">AVERAGE(D29:D31)</f>
        <v>149.76268969581895</v>
      </c>
      <c r="E39">
        <f t="shared" si="22"/>
        <v>208.46094433247254</v>
      </c>
      <c r="F39">
        <f t="shared" si="22"/>
        <v>238.85854081034472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2020-07-28T15:15:01Z</dcterms:created>
  <dcterms:modified xsi:type="dcterms:W3CDTF">2020-08-11T13:56:14Z</dcterms:modified>
</cp:coreProperties>
</file>